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railbv.sharepoint.com/teams/Aanbestedingbrugbedieningbeweegbarespoorbruggen/Gedeelde documenten/Aanbesteding brugbediening beweegbare spoorbruggen/Perceel 2 Brugbediening beweegbare spoor- en verkeersbruggen/"/>
    </mc:Choice>
  </mc:AlternateContent>
  <xr:revisionPtr revIDLastSave="72" documentId="14_{66AF8243-BD0F-4CCC-A099-94C10C82AB24}" xr6:coauthVersionLast="47" xr6:coauthVersionMax="47" xr10:uidLastSave="{CF7CCA3F-5F0D-42FB-AB42-EB7A8AA8FAF7}"/>
  <bookViews>
    <workbookView xWindow="-110" yWindow="-110" windowWidth="19420" windowHeight="11500" xr2:uid="{00000000-000D-0000-FFFF-FFFF00000000}"/>
  </bookViews>
  <sheets>
    <sheet name="Inschrijfbiljet" sheetId="2" r:id="rId1"/>
    <sheet name="Blad3" sheetId="3" state="hidden" r:id="rId2"/>
  </sheets>
  <definedNames>
    <definedName name="Ja">Blad3!$A$2:$A$3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2" l="1"/>
  <c r="G18" i="2"/>
  <c r="F17" i="2"/>
  <c r="F15" i="2"/>
  <c r="F16" i="2"/>
  <c r="F14" i="2"/>
  <c r="F9" i="2"/>
  <c r="F10" i="2"/>
  <c r="F11" i="2"/>
  <c r="F12" i="2"/>
  <c r="F13" i="2"/>
  <c r="F8" i="2"/>
</calcChain>
</file>

<file path=xl/sharedStrings.xml><?xml version="1.0" encoding="utf-8"?>
<sst xmlns="http://schemas.openxmlformats.org/spreadsheetml/2006/main" count="37" uniqueCount="28">
  <si>
    <t>Eenheid</t>
  </si>
  <si>
    <t xml:space="preserve">Reguliere Stand-by periodes: </t>
  </si>
  <si>
    <t>Legenda</t>
  </si>
  <si>
    <t xml:space="preserve">Indien dit bestand digitale formules en/of verwijzingen bevat, kunnen aan de werking hiervan geen rechten worden ontleend. De inschrijver is zelf verantwoordelijk voor controle, juiste invulling en werking van dit bestand. </t>
  </si>
  <si>
    <t>Ja</t>
  </si>
  <si>
    <t>Nee</t>
  </si>
  <si>
    <t>Toepassingsperiode: inzet per maand</t>
  </si>
  <si>
    <t xml:space="preserve">Aantal </t>
  </si>
  <si>
    <t>Naam firma gegadigde</t>
  </si>
  <si>
    <t>Aantal * bedrag</t>
  </si>
  <si>
    <t>Bedrag per eenheid</t>
  </si>
  <si>
    <t>uur</t>
  </si>
  <si>
    <t>Inschrijfbiljet behorende bij aanbesteding:
Perceel 2 - Afroepbare inzet brugbediening beweegbare spoor- en verkeersbruggen</t>
  </si>
  <si>
    <t>TN #</t>
  </si>
  <si>
    <t>Afroepbare inzet brugbediening beweegbare spoor- en verkeersbruggen</t>
  </si>
  <si>
    <t>I Maandag t/m vrijdag van 06.00 tot 08.00 uur en 18.00 en 22.30 uur;</t>
  </si>
  <si>
    <t>II Maandag t/m vrijdag van 08.00 tot 18.00 uur;</t>
  </si>
  <si>
    <t>III Maandag t/m vrijdag van 22.30 tot 06.00 uur;</t>
  </si>
  <si>
    <t>IV Zaterdag;</t>
  </si>
  <si>
    <t>V Zondag;</t>
  </si>
  <si>
    <t>VI Nationaal erkende feestdag.</t>
  </si>
  <si>
    <t>Nachtbediening spoorbrug Baanhoek per opening (22.00 tot 06.00 uur)</t>
  </si>
  <si>
    <t>Nachtbediening spoorbrug Grote brug per opening (22.00 tot 06.00 uur)</t>
  </si>
  <si>
    <t>Nachtbediening spoorbrug Grote brug per gecombineerdeopening (22.00 tot 06.00 uur)</t>
  </si>
  <si>
    <t>Totaal maandbedrag</t>
  </si>
  <si>
    <t>Totaal jaarbedrag</t>
  </si>
  <si>
    <r>
      <t>Totale inchrijfsom (cel H</t>
    </r>
    <r>
      <rPr>
        <b/>
        <sz val="10"/>
        <color rgb="FFFF0000"/>
        <rFont val="Arial"/>
        <family val="2"/>
      </rPr>
      <t>18</t>
    </r>
    <r>
      <rPr>
        <b/>
        <sz val="10"/>
        <color theme="1"/>
        <rFont val="Arial"/>
        <family val="2"/>
      </rPr>
      <t>) dient u over te nemen in het  format inschrijvingsformulier</t>
    </r>
  </si>
  <si>
    <t>Invulveld gegadigde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</si>
</sst>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€&quot;\ #,##0.00;[Red]&quot;€&quot;\ \-#,##0.00"/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_-[$€-2]\ * #,##0.00_-;_-[$€-2]\ * #,##0.00\-;_-[$€-2]\ * &quot;-&quot;??_-;_-@_-"/>
    <numFmt numFmtId="166" formatCode="_ [$€-2]\ * #,##0.00_ ;_ [$€-2]\ * \-#,##0.00_ ;_ [$€-2]\ * &quot;-&quot;??_ ;_ @_ 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DCDB"/>
        <bgColor rgb="FF0000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6" fillId="0" borderId="0"/>
  </cellStyleXfs>
  <cellXfs count="59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5" fillId="5" borderId="0" xfId="0" applyFont="1" applyFill="1" applyAlignment="1">
      <alignment horizontal="left" vertical="top"/>
    </xf>
    <xf numFmtId="0" fontId="5" fillId="3" borderId="1" xfId="0" applyFont="1" applyFill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7" fillId="6" borderId="0" xfId="0" applyFont="1" applyFill="1"/>
    <xf numFmtId="0" fontId="8" fillId="0" borderId="0" xfId="0" applyFont="1" applyAlignment="1">
      <alignment horizontal="left" vertical="center" indent="2"/>
    </xf>
    <xf numFmtId="0" fontId="7" fillId="2" borderId="5" xfId="0" applyFont="1" applyFill="1" applyBorder="1" applyAlignment="1">
      <alignment horizontal="center" vertical="center" textRotation="90" wrapText="1"/>
    </xf>
    <xf numFmtId="0" fontId="7" fillId="2" borderId="7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center" vertical="center" textRotation="90" wrapText="1"/>
    </xf>
    <xf numFmtId="0" fontId="7" fillId="2" borderId="10" xfId="0" applyFont="1" applyFill="1" applyBorder="1" applyAlignment="1">
      <alignment vertical="top" wrapText="1"/>
    </xf>
    <xf numFmtId="0" fontId="7" fillId="2" borderId="3" xfId="0" applyFont="1" applyFill="1" applyBorder="1" applyAlignment="1">
      <alignment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vertical="top" wrapText="1"/>
    </xf>
    <xf numFmtId="0" fontId="9" fillId="2" borderId="12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3" xfId="0" applyFont="1" applyFill="1" applyBorder="1" applyAlignment="1">
      <alignment vertical="top" wrapText="1"/>
    </xf>
    <xf numFmtId="0" fontId="1" fillId="5" borderId="1" xfId="0" applyFont="1" applyFill="1" applyBorder="1" applyAlignment="1">
      <alignment vertical="top" wrapText="1"/>
    </xf>
    <xf numFmtId="164" fontId="1" fillId="3" borderId="1" xfId="1" applyFont="1" applyFill="1" applyBorder="1" applyAlignment="1">
      <alignment horizontal="right" vertical="top" wrapText="1"/>
    </xf>
    <xf numFmtId="164" fontId="1" fillId="5" borderId="2" xfId="1" applyFont="1" applyFill="1" applyBorder="1" applyAlignment="1">
      <alignment horizontal="left" vertical="top" wrapText="1"/>
    </xf>
    <xf numFmtId="165" fontId="1" fillId="2" borderId="13" xfId="1" applyNumberFormat="1" applyFont="1" applyFill="1" applyBorder="1" applyAlignment="1">
      <alignment vertical="top" wrapText="1"/>
    </xf>
    <xf numFmtId="165" fontId="7" fillId="2" borderId="13" xfId="1" applyNumberFormat="1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4" xfId="0" applyFont="1" applyFill="1" applyBorder="1" applyAlignment="1">
      <alignment horizontal="center" vertical="center" textRotation="90" wrapText="1"/>
    </xf>
    <xf numFmtId="0" fontId="7" fillId="2" borderId="1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 indent="10"/>
    </xf>
    <xf numFmtId="165" fontId="7" fillId="2" borderId="4" xfId="1" applyNumberFormat="1" applyFont="1" applyFill="1" applyBorder="1" applyAlignment="1">
      <alignment vertical="top" wrapText="1"/>
    </xf>
    <xf numFmtId="165" fontId="7" fillId="2" borderId="1" xfId="1" applyNumberFormat="1" applyFont="1" applyFill="1" applyBorder="1" applyAlignment="1">
      <alignment vertical="top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left" vertical="top" wrapText="1" indent="1"/>
    </xf>
    <xf numFmtId="0" fontId="1" fillId="4" borderId="1" xfId="0" applyFont="1" applyFill="1" applyBorder="1" applyAlignment="1">
      <alignment horizontal="left" vertical="top" wrapText="1" indent="10"/>
    </xf>
    <xf numFmtId="0" fontId="1" fillId="4" borderId="1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165" fontId="1" fillId="4" borderId="2" xfId="1" applyNumberFormat="1" applyFont="1" applyFill="1" applyBorder="1" applyAlignment="1">
      <alignment horizontal="left" vertical="top" wrapText="1" indent="10"/>
    </xf>
    <xf numFmtId="165" fontId="1" fillId="4" borderId="13" xfId="1" applyNumberFormat="1" applyFont="1" applyFill="1" applyBorder="1" applyAlignment="1">
      <alignment horizontal="left" vertical="top" wrapText="1" indent="10"/>
    </xf>
    <xf numFmtId="0" fontId="7" fillId="4" borderId="6" xfId="0" applyFont="1" applyFill="1" applyBorder="1" applyAlignment="1">
      <alignment horizontal="center" vertical="top" wrapText="1"/>
    </xf>
    <xf numFmtId="0" fontId="7" fillId="4" borderId="15" xfId="0" applyFont="1" applyFill="1" applyBorder="1" applyAlignment="1">
      <alignment horizontal="left" vertical="top" wrapText="1" indent="1"/>
    </xf>
    <xf numFmtId="0" fontId="1" fillId="4" borderId="16" xfId="0" applyFont="1" applyFill="1" applyBorder="1" applyAlignment="1">
      <alignment horizontal="left" vertical="top" wrapText="1" indent="10"/>
    </xf>
    <xf numFmtId="0" fontId="1" fillId="4" borderId="16" xfId="0" applyFont="1" applyFill="1" applyBorder="1" applyAlignment="1">
      <alignment horizontal="left" vertical="top" wrapText="1"/>
    </xf>
    <xf numFmtId="165" fontId="1" fillId="4" borderId="16" xfId="1" applyNumberFormat="1" applyFont="1" applyFill="1" applyBorder="1" applyAlignment="1">
      <alignment horizontal="left" vertical="top" wrapText="1" indent="10"/>
    </xf>
    <xf numFmtId="165" fontId="1" fillId="4" borderId="17" xfId="1" applyNumberFormat="1" applyFont="1" applyFill="1" applyBorder="1" applyAlignment="1">
      <alignment horizontal="left" vertical="top" wrapText="1" indent="10"/>
    </xf>
    <xf numFmtId="0" fontId="7" fillId="3" borderId="1" xfId="0" applyFont="1" applyFill="1" applyBorder="1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 indent="2"/>
    </xf>
    <xf numFmtId="44" fontId="1" fillId="0" borderId="0" xfId="0" applyNumberFormat="1" applyFont="1"/>
    <xf numFmtId="166" fontId="1" fillId="0" borderId="0" xfId="0" applyNumberFormat="1" applyFont="1"/>
    <xf numFmtId="0" fontId="7" fillId="0" borderId="0" xfId="0" applyFont="1"/>
    <xf numFmtId="164" fontId="7" fillId="0" borderId="0" xfId="1" applyFont="1"/>
    <xf numFmtId="0" fontId="7" fillId="0" borderId="1" xfId="0" applyFont="1" applyBorder="1"/>
    <xf numFmtId="8" fontId="8" fillId="7" borderId="1" xfId="0" applyNumberFormat="1" applyFont="1" applyFill="1" applyBorder="1" applyAlignment="1">
      <alignment horizontal="right" vertical="top" wrapText="1"/>
    </xf>
    <xf numFmtId="0" fontId="6" fillId="0" borderId="0" xfId="2" applyFont="1" applyAlignment="1">
      <alignment horizontal="left" vertical="top"/>
    </xf>
    <xf numFmtId="0" fontId="1" fillId="0" borderId="0" xfId="0" applyFont="1" applyAlignment="1">
      <alignment horizontal="left"/>
    </xf>
  </cellXfs>
  <cellStyles count="3">
    <cellStyle name="Standaard" xfId="0" builtinId="0"/>
    <cellStyle name="Standaard_bijlage 11 - model raming" xfId="2" xr:uid="{00000000-0005-0000-0000-000001000000}"/>
    <cellStyle name="Valuta" xfId="1" builtinId="4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4"/>
  <sheetViews>
    <sheetView tabSelected="1" zoomScaleNormal="100" workbookViewId="0"/>
  </sheetViews>
  <sheetFormatPr defaultRowHeight="14.5" x14ac:dyDescent="0.35"/>
  <cols>
    <col min="1" max="1" width="3" bestFit="1" customWidth="1"/>
    <col min="2" max="2" width="73.7265625" customWidth="1"/>
    <col min="3" max="3" width="12.453125" customWidth="1"/>
    <col min="4" max="4" width="12.26953125" customWidth="1"/>
    <col min="5" max="5" width="16.54296875" style="4" customWidth="1"/>
    <col min="6" max="6" width="19" customWidth="1"/>
    <col min="7" max="7" width="12.54296875" customWidth="1"/>
    <col min="8" max="8" width="14.26953125" customWidth="1"/>
    <col min="10" max="10" width="14.7265625" bestFit="1" customWidth="1"/>
  </cols>
  <sheetData>
    <row r="1" spans="1:18" ht="32" customHeight="1" x14ac:dyDescent="0.35">
      <c r="B1" s="7" t="s">
        <v>12</v>
      </c>
      <c r="C1" s="7"/>
      <c r="D1" s="7"/>
      <c r="E1" s="7"/>
      <c r="F1" s="7"/>
      <c r="G1" s="3"/>
    </row>
    <row r="2" spans="1:18" ht="14.5" customHeight="1" x14ac:dyDescent="0.35">
      <c r="B2" s="8" t="s">
        <v>13</v>
      </c>
    </row>
    <row r="3" spans="1:18" x14ac:dyDescent="0.35">
      <c r="B3" s="2" t="s">
        <v>8</v>
      </c>
      <c r="C3" s="6"/>
      <c r="D3" s="6"/>
      <c r="E3" s="5"/>
    </row>
    <row r="4" spans="1:18" ht="15" thickBot="1" x14ac:dyDescent="0.4">
      <c r="A4" s="48"/>
      <c r="B4" s="48"/>
      <c r="C4" s="48"/>
      <c r="D4" s="48"/>
      <c r="E4" s="49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</row>
    <row r="5" spans="1:18" ht="12.75" customHeight="1" x14ac:dyDescent="0.35">
      <c r="A5" s="10"/>
      <c r="B5" s="11"/>
      <c r="C5" s="12"/>
      <c r="D5" s="12"/>
      <c r="E5" s="12"/>
      <c r="F5" s="13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</row>
    <row r="6" spans="1:18" ht="14.5" customHeight="1" x14ac:dyDescent="0.35">
      <c r="A6" s="14"/>
      <c r="B6" s="15" t="s">
        <v>14</v>
      </c>
      <c r="C6" s="16"/>
      <c r="D6" s="16"/>
      <c r="E6" s="17"/>
      <c r="F6" s="1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</row>
    <row r="7" spans="1:18" ht="26" x14ac:dyDescent="0.35">
      <c r="A7" s="14"/>
      <c r="B7" s="19" t="s">
        <v>6</v>
      </c>
      <c r="C7" s="20" t="s">
        <v>7</v>
      </c>
      <c r="D7" s="20" t="s">
        <v>10</v>
      </c>
      <c r="E7" s="21" t="s">
        <v>0</v>
      </c>
      <c r="F7" s="22" t="s">
        <v>9</v>
      </c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</row>
    <row r="8" spans="1:18" ht="15" customHeight="1" x14ac:dyDescent="0.35">
      <c r="A8" s="14"/>
      <c r="B8" s="9" t="s">
        <v>15</v>
      </c>
      <c r="C8" s="23">
        <v>200</v>
      </c>
      <c r="D8" s="56">
        <v>60</v>
      </c>
      <c r="E8" s="25" t="s">
        <v>11</v>
      </c>
      <c r="F8" s="26">
        <f>C8*D8</f>
        <v>12000</v>
      </c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</row>
    <row r="9" spans="1:18" ht="15" customHeight="1" x14ac:dyDescent="0.35">
      <c r="A9" s="14"/>
      <c r="B9" s="9" t="s">
        <v>16</v>
      </c>
      <c r="C9" s="23">
        <v>2600</v>
      </c>
      <c r="D9" s="56">
        <v>50</v>
      </c>
      <c r="E9" s="25" t="s">
        <v>11</v>
      </c>
      <c r="F9" s="26">
        <f t="shared" ref="F9:F13" si="0">C9*D9</f>
        <v>130000</v>
      </c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</row>
    <row r="10" spans="1:18" ht="15" customHeight="1" x14ac:dyDescent="0.35">
      <c r="A10" s="14"/>
      <c r="B10" s="9" t="s">
        <v>17</v>
      </c>
      <c r="C10" s="23">
        <v>50</v>
      </c>
      <c r="D10" s="56">
        <v>65</v>
      </c>
      <c r="E10" s="25" t="s">
        <v>11</v>
      </c>
      <c r="F10" s="26">
        <f t="shared" si="0"/>
        <v>3250</v>
      </c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</row>
    <row r="11" spans="1:18" ht="15" customHeight="1" x14ac:dyDescent="0.35">
      <c r="A11" s="14"/>
      <c r="B11" s="9" t="s">
        <v>18</v>
      </c>
      <c r="C11" s="23">
        <v>200</v>
      </c>
      <c r="D11" s="56">
        <v>70</v>
      </c>
      <c r="E11" s="25" t="s">
        <v>11</v>
      </c>
      <c r="F11" s="26">
        <f t="shared" si="0"/>
        <v>14000</v>
      </c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</row>
    <row r="12" spans="1:18" ht="15" customHeight="1" x14ac:dyDescent="0.35">
      <c r="A12" s="14"/>
      <c r="B12" s="9" t="s">
        <v>19</v>
      </c>
      <c r="C12" s="23">
        <v>200</v>
      </c>
      <c r="D12" s="56">
        <v>80</v>
      </c>
      <c r="E12" s="25" t="s">
        <v>11</v>
      </c>
      <c r="F12" s="26">
        <f t="shared" si="0"/>
        <v>16000</v>
      </c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</row>
    <row r="13" spans="1:18" ht="15" customHeight="1" x14ac:dyDescent="0.35">
      <c r="A13" s="14"/>
      <c r="B13" s="9" t="s">
        <v>20</v>
      </c>
      <c r="C13" s="23">
        <v>100</v>
      </c>
      <c r="D13" s="56">
        <v>90</v>
      </c>
      <c r="E13" s="25" t="s">
        <v>11</v>
      </c>
      <c r="F13" s="26">
        <f t="shared" si="0"/>
        <v>9000</v>
      </c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</row>
    <row r="14" spans="1:18" ht="15" customHeight="1" x14ac:dyDescent="0.35">
      <c r="A14" s="14"/>
      <c r="B14" s="50" t="s">
        <v>21</v>
      </c>
      <c r="C14" s="23">
        <v>20</v>
      </c>
      <c r="D14" s="24">
        <v>235</v>
      </c>
      <c r="E14" s="25" t="s">
        <v>11</v>
      </c>
      <c r="F14" s="26">
        <f>C14*D14</f>
        <v>4700</v>
      </c>
      <c r="G14" s="51"/>
      <c r="H14" s="52"/>
      <c r="I14" s="48"/>
      <c r="J14" s="48"/>
      <c r="K14" s="48"/>
      <c r="L14" s="48"/>
      <c r="M14" s="48"/>
      <c r="N14" s="48"/>
      <c r="O14" s="48"/>
      <c r="P14" s="48"/>
      <c r="Q14" s="48"/>
      <c r="R14" s="48"/>
    </row>
    <row r="15" spans="1:18" ht="15" customHeight="1" x14ac:dyDescent="0.35">
      <c r="A15" s="14"/>
      <c r="B15" s="50" t="s">
        <v>22</v>
      </c>
      <c r="C15" s="23">
        <v>180</v>
      </c>
      <c r="D15" s="24">
        <v>235</v>
      </c>
      <c r="E15" s="25" t="s">
        <v>11</v>
      </c>
      <c r="F15" s="26">
        <f t="shared" ref="F15:F16" si="1">C15*D15</f>
        <v>42300</v>
      </c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</row>
    <row r="16" spans="1:18" ht="15" customHeight="1" x14ac:dyDescent="0.35">
      <c r="A16" s="14"/>
      <c r="B16" s="50" t="s">
        <v>23</v>
      </c>
      <c r="C16" s="23">
        <v>40</v>
      </c>
      <c r="D16" s="24">
        <v>280</v>
      </c>
      <c r="E16" s="25" t="s">
        <v>11</v>
      </c>
      <c r="F16" s="26">
        <f t="shared" si="1"/>
        <v>11200</v>
      </c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</row>
    <row r="17" spans="1:18" ht="26" x14ac:dyDescent="0.35">
      <c r="A17" s="14"/>
      <c r="B17" s="50"/>
      <c r="C17" s="23"/>
      <c r="D17" s="24"/>
      <c r="E17" s="25"/>
      <c r="F17" s="27">
        <f>SUM(F8:F16)</f>
        <v>242450</v>
      </c>
      <c r="G17" s="28" t="s">
        <v>24</v>
      </c>
      <c r="H17" s="28" t="s">
        <v>25</v>
      </c>
      <c r="I17" s="48"/>
      <c r="J17" s="48"/>
      <c r="K17" s="48"/>
      <c r="L17" s="48"/>
      <c r="M17" s="48"/>
      <c r="N17" s="48"/>
      <c r="O17" s="48"/>
      <c r="P17" s="48"/>
      <c r="Q17" s="48"/>
      <c r="R17" s="48"/>
    </row>
    <row r="18" spans="1:18" s="1" customFormat="1" x14ac:dyDescent="0.35">
      <c r="A18" s="29"/>
      <c r="B18" s="30"/>
      <c r="C18" s="31"/>
      <c r="D18" s="28"/>
      <c r="E18" s="21"/>
      <c r="F18" s="32"/>
      <c r="G18" s="33">
        <f>F17/12</f>
        <v>20204.166666666668</v>
      </c>
      <c r="H18" s="33">
        <f>F17</f>
        <v>242450</v>
      </c>
      <c r="I18" s="53"/>
      <c r="J18" s="54"/>
      <c r="K18" s="53"/>
      <c r="L18" s="53"/>
      <c r="M18" s="53"/>
      <c r="N18" s="53"/>
      <c r="O18" s="53"/>
      <c r="P18" s="53"/>
      <c r="Q18" s="53"/>
      <c r="R18" s="53"/>
    </row>
    <row r="19" spans="1:18" ht="18.75" customHeight="1" x14ac:dyDescent="0.35">
      <c r="A19" s="34"/>
      <c r="B19" s="35"/>
      <c r="C19" s="36"/>
      <c r="D19" s="37"/>
      <c r="E19" s="38"/>
      <c r="F19" s="39"/>
      <c r="G19" s="40"/>
      <c r="H19" s="40"/>
      <c r="I19" s="48"/>
      <c r="J19" s="48"/>
      <c r="K19" s="48"/>
      <c r="L19" s="48"/>
      <c r="M19" s="48"/>
      <c r="N19" s="48"/>
      <c r="O19" s="48"/>
      <c r="P19" s="48"/>
      <c r="Q19" s="48"/>
      <c r="R19" s="48"/>
    </row>
    <row r="20" spans="1:18" ht="18" customHeight="1" thickBot="1" x14ac:dyDescent="0.4">
      <c r="A20" s="41"/>
      <c r="B20" s="42"/>
      <c r="C20" s="43"/>
      <c r="D20" s="44"/>
      <c r="E20" s="44"/>
      <c r="F20" s="45"/>
      <c r="G20" s="46" t="s">
        <v>1</v>
      </c>
      <c r="H20" s="46" t="s">
        <v>1</v>
      </c>
      <c r="I20" s="48"/>
      <c r="J20" s="48"/>
      <c r="K20" s="48"/>
      <c r="L20" s="48"/>
      <c r="M20" s="48"/>
      <c r="N20" s="48"/>
      <c r="O20" s="48"/>
      <c r="P20" s="48"/>
      <c r="Q20" s="48"/>
      <c r="R20" s="48"/>
    </row>
    <row r="21" spans="1:18" x14ac:dyDescent="0.35">
      <c r="A21" s="48"/>
      <c r="B21" s="53" t="s">
        <v>26</v>
      </c>
      <c r="C21" s="48"/>
      <c r="D21" s="48"/>
      <c r="E21" s="49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</row>
    <row r="22" spans="1:18" x14ac:dyDescent="0.35">
      <c r="A22" s="48"/>
      <c r="B22" s="55" t="s">
        <v>2</v>
      </c>
      <c r="C22" s="48"/>
      <c r="D22" s="48"/>
      <c r="E22" s="49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</row>
    <row r="23" spans="1:18" x14ac:dyDescent="0.35">
      <c r="A23" s="48"/>
      <c r="B23" s="47" t="s">
        <v>27</v>
      </c>
      <c r="C23" s="48"/>
      <c r="D23" s="48"/>
      <c r="E23" s="49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</row>
    <row r="24" spans="1:18" x14ac:dyDescent="0.35">
      <c r="A24" s="48"/>
      <c r="B24" s="48"/>
      <c r="C24" s="48"/>
      <c r="D24" s="48"/>
      <c r="E24" s="49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</row>
    <row r="25" spans="1:18" x14ac:dyDescent="0.35">
      <c r="A25" s="48"/>
      <c r="B25" s="57" t="s">
        <v>3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</row>
    <row r="26" spans="1:18" x14ac:dyDescent="0.35">
      <c r="A26" s="48"/>
      <c r="B26" s="50"/>
      <c r="C26" s="48"/>
      <c r="D26" s="48"/>
      <c r="E26" s="49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</row>
    <row r="27" spans="1:18" x14ac:dyDescent="0.35">
      <c r="A27" s="48"/>
      <c r="B27" s="48"/>
      <c r="C27" s="48"/>
      <c r="D27" s="48"/>
      <c r="E27" s="49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</row>
    <row r="28" spans="1:18" x14ac:dyDescent="0.35">
      <c r="A28" s="48"/>
      <c r="B28" s="48"/>
      <c r="C28" s="48"/>
      <c r="D28" s="48"/>
      <c r="E28" s="49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</row>
    <row r="29" spans="1:18" x14ac:dyDescent="0.35">
      <c r="A29" s="48"/>
      <c r="B29" s="48"/>
      <c r="C29" s="48"/>
      <c r="D29" s="48"/>
      <c r="E29" s="49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</row>
    <row r="30" spans="1:18" x14ac:dyDescent="0.35">
      <c r="A30" s="48"/>
      <c r="B30" s="48"/>
      <c r="C30" s="48"/>
      <c r="D30" s="48"/>
      <c r="E30" s="49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</row>
    <row r="31" spans="1:18" x14ac:dyDescent="0.35">
      <c r="A31" s="48"/>
      <c r="B31" s="48"/>
      <c r="C31" s="48"/>
      <c r="D31" s="48"/>
      <c r="E31" s="49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</row>
    <row r="32" spans="1:18" x14ac:dyDescent="0.35">
      <c r="A32" s="48"/>
      <c r="B32" s="48"/>
      <c r="C32" s="48"/>
      <c r="D32" s="48"/>
      <c r="E32" s="49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</row>
    <row r="33" spans="1:18" x14ac:dyDescent="0.35">
      <c r="A33" s="48"/>
      <c r="B33" s="48"/>
      <c r="C33" s="48"/>
      <c r="D33" s="48"/>
      <c r="E33" s="49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</row>
    <row r="34" spans="1:18" x14ac:dyDescent="0.35">
      <c r="A34" s="48"/>
      <c r="B34" s="48"/>
      <c r="C34" s="48"/>
      <c r="D34" s="48"/>
      <c r="E34" s="49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</row>
    <row r="35" spans="1:18" x14ac:dyDescent="0.35">
      <c r="A35" s="48"/>
      <c r="B35" s="48"/>
      <c r="C35" s="48"/>
      <c r="D35" s="48"/>
      <c r="E35" s="49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</row>
    <row r="36" spans="1:18" x14ac:dyDescent="0.35">
      <c r="A36" s="48"/>
      <c r="B36" s="48"/>
      <c r="C36" s="48"/>
      <c r="D36" s="48"/>
      <c r="E36" s="49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</row>
    <row r="37" spans="1:18" x14ac:dyDescent="0.35">
      <c r="A37" s="48"/>
      <c r="B37" s="48"/>
      <c r="C37" s="48"/>
      <c r="D37" s="48"/>
      <c r="E37" s="49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</row>
    <row r="38" spans="1:18" x14ac:dyDescent="0.35">
      <c r="A38" s="48"/>
      <c r="B38" s="48"/>
      <c r="C38" s="48"/>
      <c r="D38" s="48"/>
      <c r="E38" s="49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</row>
    <row r="39" spans="1:18" x14ac:dyDescent="0.35">
      <c r="A39" s="48"/>
      <c r="B39" s="48"/>
      <c r="C39" s="48"/>
      <c r="D39" s="48"/>
      <c r="E39" s="49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</row>
    <row r="40" spans="1:18" x14ac:dyDescent="0.35">
      <c r="A40" s="48"/>
      <c r="B40" s="48"/>
      <c r="C40" s="48"/>
      <c r="D40" s="48"/>
      <c r="E40" s="49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</row>
    <row r="41" spans="1:18" x14ac:dyDescent="0.35">
      <c r="A41" s="48"/>
      <c r="B41" s="48"/>
      <c r="C41" s="48"/>
      <c r="D41" s="48"/>
      <c r="E41" s="49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</row>
    <row r="42" spans="1:18" x14ac:dyDescent="0.35">
      <c r="A42" s="48"/>
      <c r="B42" s="48"/>
      <c r="C42" s="48"/>
      <c r="D42" s="48"/>
      <c r="E42" s="49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</row>
    <row r="43" spans="1:18" x14ac:dyDescent="0.35">
      <c r="A43" s="48"/>
      <c r="B43" s="48"/>
      <c r="C43" s="48"/>
      <c r="D43" s="48"/>
      <c r="E43" s="49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</row>
    <row r="44" spans="1:18" x14ac:dyDescent="0.35">
      <c r="A44" s="48"/>
      <c r="B44" s="48"/>
      <c r="C44" s="48"/>
      <c r="D44" s="48"/>
      <c r="E44" s="49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</row>
  </sheetData>
  <mergeCells count="5">
    <mergeCell ref="C3:D3"/>
    <mergeCell ref="A5:A18"/>
    <mergeCell ref="B5:F5"/>
    <mergeCell ref="B25:R25"/>
    <mergeCell ref="B1:F1"/>
  </mergeCells>
  <conditionalFormatting sqref="G18:H18">
    <cfRule type="cellIs" dxfId="0" priority="1" operator="equal">
      <formula>"gegadigde schrijft zich niet in voor kavel 1"</formula>
    </cfRule>
  </conditionalFormatting>
  <pageMargins left="0.7" right="0.7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3"/>
  <sheetViews>
    <sheetView workbookViewId="0">
      <selection activeCell="A2" sqref="A2:A3"/>
    </sheetView>
  </sheetViews>
  <sheetFormatPr defaultRowHeight="14.5" x14ac:dyDescent="0.35"/>
  <sheetData>
    <row r="2" spans="1:1" x14ac:dyDescent="0.35">
      <c r="A2" t="s">
        <v>4</v>
      </c>
    </row>
    <row r="3" spans="1:1" x14ac:dyDescent="0.35">
      <c r="A3" t="s">
        <v>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7b2e90a-4a0d-45d1-9d00-ee32c6ce7e0e">TS01AA58A7C-925774382-97</_dlc_DocId>
    <_dlc_DocIdUrl xmlns="17b2e90a-4a0d-45d1-9d00-ee32c6ce7e0e">
      <Url>https://prorailbv.sharepoint.com/teams/Aanbestedingbrugbedieningbeweegbarespoorbruggen/_layouts/15/DocIdRedir.aspx?ID=TS01AA58A7C-925774382-97</Url>
      <Description>TS01AA58A7C-925774382-97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E619915440CF469412024C238DA683" ma:contentTypeVersion="4" ma:contentTypeDescription="Een nieuw document maken." ma:contentTypeScope="" ma:versionID="1a3752d05caaea93b228bc67bcd12e9c">
  <xsd:schema xmlns:xsd="http://www.w3.org/2001/XMLSchema" xmlns:xs="http://www.w3.org/2001/XMLSchema" xmlns:p="http://schemas.microsoft.com/office/2006/metadata/properties" xmlns:ns2="17b2e90a-4a0d-45d1-9d00-ee32c6ce7e0e" xmlns:ns3="ad6d9634-116a-42cf-a4af-1903fe4b686f" targetNamespace="http://schemas.microsoft.com/office/2006/metadata/properties" ma:root="true" ma:fieldsID="5f724654d505419dc041f1c746bd87fd" ns2:_="" ns3:_="">
    <xsd:import namespace="17b2e90a-4a0d-45d1-9d00-ee32c6ce7e0e"/>
    <xsd:import namespace="ad6d9634-116a-42cf-a4af-1903fe4b686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b2e90a-4a0d-45d1-9d00-ee32c6ce7e0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6d9634-116a-42cf-a4af-1903fe4b68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E4E561-F744-471D-BD0C-499E380446E6}">
  <ds:schemaRefs>
    <ds:schemaRef ds:uri="http://purl.org/dc/terms/"/>
    <ds:schemaRef ds:uri="http://www.w3.org/XML/1998/namespace"/>
    <ds:schemaRef ds:uri="http://purl.org/dc/elements/1.1/"/>
    <ds:schemaRef ds:uri="http://schemas.microsoft.com/office/2006/metadata/properties"/>
    <ds:schemaRef ds:uri="ad6d9634-116a-42cf-a4af-1903fe4b686f"/>
    <ds:schemaRef ds:uri="http://schemas.microsoft.com/office/2006/documentManagement/types"/>
    <ds:schemaRef ds:uri="http://purl.org/dc/dcmitype/"/>
    <ds:schemaRef ds:uri="17b2e90a-4a0d-45d1-9d00-ee32c6ce7e0e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D20F9DA9-0FFD-4D6A-89CA-B492623318F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97E64C-1818-4997-8003-69F10FC41E5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5505738-49A1-4E44-9F8A-5F60F11B0F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b2e90a-4a0d-45d1-9d00-ee32c6ce7e0e"/>
    <ds:schemaRef ds:uri="ad6d9634-116a-42cf-a4af-1903fe4b68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Inschrijfbiljet</vt:lpstr>
      <vt:lpstr>Blad3</vt:lpstr>
      <vt:lpstr>Ja</vt:lpstr>
    </vt:vector>
  </TitlesOfParts>
  <Manager/>
  <Company>ProRail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joep.verhoeven</dc:creator>
  <cp:keywords/>
  <dc:description/>
  <cp:lastModifiedBy>Steenks, W. (Willeke)</cp:lastModifiedBy>
  <cp:revision/>
  <dcterms:created xsi:type="dcterms:W3CDTF">2011-10-24T09:41:07Z</dcterms:created>
  <dcterms:modified xsi:type="dcterms:W3CDTF">2026-01-30T14:55:17Z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2026-01-13T07:29:43Z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355d9a4c-2528-4bbb-8a17-9c349e7c5534</vt:lpwstr>
  </property>
  <property fmtid="{D5CDD505-2E9C-101B-9397-08002B2CF9AE}" pid="8" name="MSIP_Label_24e57bac-d225-40fb-8a9e-62b5be587a96_ContentBits">
    <vt:lpwstr>0</vt:lpwstr>
  </property>
  <property fmtid="{D5CDD505-2E9C-101B-9397-08002B2CF9AE}" pid="9" name="MSIP_Label_24e57bac-d225-40fb-8a9e-62b5be587a96_Tag">
    <vt:lpwstr>10, 3, 0, 2</vt:lpwstr>
  </property>
  <property fmtid="{D5CDD505-2E9C-101B-9397-08002B2CF9AE}" pid="10" name="ContentTypeId">
    <vt:lpwstr>0x01010004E619915440CF469412024C238DA683</vt:lpwstr>
  </property>
  <property fmtid="{D5CDD505-2E9C-101B-9397-08002B2CF9AE}" pid="11" name="_dlc_DocIdItemGuid">
    <vt:lpwstr>4350b5b0-89af-415a-8472-f57ca4b9f579</vt:lpwstr>
  </property>
</Properties>
</file>